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7"/>
  </bookViews>
  <sheets>
    <sheet name="ออป.ใต้" sheetId="9" r:id="rId1"/>
    <sheet name="พระแสง" sheetId="1" r:id="rId2"/>
    <sheet name="ท่าชนะ" sheetId="2" r:id="rId3"/>
    <sheet name="ไชยา" sheetId="3" r:id="rId4"/>
    <sheet name="หลังสวน" sheetId="5" r:id="rId5"/>
    <sheet name="ท่าแซะ" sheetId="6" r:id="rId6"/>
    <sheet name="ทุ่งตะโก" sheetId="7" r:id="rId7"/>
    <sheet name="สินปุน" sheetId="8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8" l="1"/>
  <c r="E15" i="8"/>
  <c r="F15" i="7"/>
  <c r="E15" i="7"/>
  <c r="F15" i="6"/>
  <c r="E15" i="6"/>
  <c r="F15" i="5"/>
  <c r="E15" i="5"/>
  <c r="F15" i="3"/>
  <c r="E15" i="3"/>
  <c r="F15" i="2"/>
  <c r="E15" i="2"/>
  <c r="F15" i="1"/>
  <c r="E15" i="1"/>
  <c r="F15" i="9"/>
  <c r="E15" i="9"/>
</calcChain>
</file>

<file path=xl/sharedStrings.xml><?xml version="1.0" encoding="utf-8"?>
<sst xmlns="http://schemas.openxmlformats.org/spreadsheetml/2006/main" count="291" uniqueCount="34">
  <si>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</si>
  <si>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ปีปลูก</t>
  </si>
  <si>
    <t>เลขรหัสต้น</t>
  </si>
  <si>
    <t>ชื่อสามัญ</t>
  </si>
  <si>
    <t>ชื่อวิทยาศาสตร์</t>
  </si>
  <si>
    <t>ความสูง</t>
  </si>
  <si>
    <t>หมายเหตุ</t>
  </si>
  <si>
    <t>TEAK</t>
  </si>
  <si>
    <t>Tectona grondis L.f.</t>
  </si>
  <si>
    <t>Teak </t>
  </si>
  <si>
    <t>Tectona grandis L.f.</t>
  </si>
  <si>
    <t>ต้นตาย</t>
  </si>
  <si>
    <t xml:space="preserve">สวนป่าสินปุน ออป.เขตสุราษฎร์ธานี ออป.ภาคใต้ </t>
  </si>
  <si>
    <t>สวนป่าทุ่งตะโก ออป.เขตสุราษฎร์ธานี ออป.ภาคใต้</t>
  </si>
  <si>
    <t>สวนป่าท่าแซะ ออป.เขตสุราษฎร์ธานี ออป.ภาคใต้</t>
  </si>
  <si>
    <t>สวนป่าหลังสวน ออป.เขตสุราษฎร์ธานี ออป.ภาคใต้</t>
  </si>
  <si>
    <t>สวนป่าไชยา ออป.เขตสุราษฎร์ธานี ออป.ภาคใต้</t>
  </si>
  <si>
    <t>สวนป่าท่าชนะ ออป.เขตสุราษฎร์ธานี ออป.ภาคใต้</t>
  </si>
  <si>
    <t>สวนป่าพระแสง ออป.เขตสุราษฎร์ธานี ออป.ภาคใต้</t>
  </si>
  <si>
    <t>ตาย</t>
  </si>
  <si>
    <t>ความโต</t>
  </si>
  <si>
    <t>พิกัดภูมิศาสตร์</t>
  </si>
  <si>
    <t>(ซม.)</t>
  </si>
  <si>
    <t>X</t>
  </si>
  <si>
    <t>Y</t>
  </si>
  <si>
    <t>ปี 2566</t>
  </si>
  <si>
    <t xml:space="preserve"> (ซม.)</t>
  </si>
  <si>
    <t>ต้นนอก</t>
  </si>
  <si>
    <t>ต้นกลาง</t>
  </si>
  <si>
    <t>ต้นใน</t>
  </si>
  <si>
    <t>DBH (ซม.)</t>
  </si>
  <si>
    <t>ออป.ภาคใต้</t>
  </si>
  <si>
    <t>เฉลี่ย</t>
  </si>
  <si>
    <t>ค่าเฉลี่ย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</si>
</sst>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</numFmts>
  <fonts count="6">
    <font>
      <sz val="16"/>
      <color theme="1"/>
      <name val="TH Sarabun New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3" fontId="2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1" applyFont="1" applyBorder="1"/>
    <xf numFmtId="2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188" fontId="2" fillId="0" borderId="1" xfId="3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0" borderId="0" xfId="0" applyNumberFormat="1" applyFont="1"/>
    <xf numFmtId="188" fontId="2" fillId="0" borderId="0" xfId="0" applyNumberFormat="1" applyFont="1"/>
    <xf numFmtId="0" fontId="2" fillId="0" borderId="12" xfId="0" applyFont="1" applyBorder="1" applyAlignment="1">
      <alignment horizontal="center"/>
    </xf>
    <xf numFmtId="2" fontId="2" fillId="0" borderId="0" xfId="0" applyNumberFormat="1" applyFont="1"/>
    <xf numFmtId="43" fontId="2" fillId="0" borderId="0" xfId="0" applyNumberFormat="1" applyFont="1"/>
    <xf numFmtId="187" fontId="2" fillId="0" borderId="0" xfId="0" applyNumberFormat="1" applyFont="1"/>
  </cellXfs>
  <cellStyles count="4">
    <cellStyle name="Comma" xfId="3" builtinId="3"/>
    <cellStyle name="Normal" xfId="0" builtinId="0"/>
    <cellStyle name="จุลภาค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zoomScaleNormal="100" workbookViewId="0">
      <selection activeCell="I20" sqref="I19:I20"/>
    </sheetView>
  </sheetViews>
  <sheetFormatPr defaultColWidth="9" defaultRowHeight="21"/>
  <cols>
    <col min="1" max="3" width="9" style="1"/>
    <col min="4" max="4" width="16.375" style="1" bestFit="1" customWidth="1"/>
    <col min="5" max="6" width="9.125" style="1" customWidth="1"/>
    <col min="7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31</v>
      </c>
      <c r="B2" s="22"/>
      <c r="C2" s="22"/>
      <c r="D2" s="22"/>
      <c r="E2" s="22"/>
      <c r="F2" s="22"/>
      <c r="G2" s="22"/>
      <c r="H2" s="22"/>
      <c r="I2" s="22"/>
    </row>
    <row r="3" spans="1:9" ht="24" customHeight="1">
      <c r="A3" s="23" t="s">
        <v>1</v>
      </c>
      <c r="B3" s="24" t="s">
        <v>2</v>
      </c>
      <c r="C3" s="24" t="s">
        <v>3</v>
      </c>
      <c r="D3" s="24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5"/>
      <c r="C4" s="25"/>
      <c r="D4" s="25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6"/>
      <c r="C5" s="26"/>
      <c r="D5" s="26"/>
      <c r="E5" s="13" t="s">
        <v>26</v>
      </c>
      <c r="F5" s="15" t="s">
        <v>22</v>
      </c>
      <c r="G5" s="13" t="s">
        <v>23</v>
      </c>
      <c r="H5" s="13" t="s">
        <v>24</v>
      </c>
      <c r="I5" s="26"/>
    </row>
    <row r="6" spans="1:9">
      <c r="A6" s="2">
        <v>2556</v>
      </c>
      <c r="B6" s="2">
        <v>1</v>
      </c>
      <c r="C6" s="2" t="s">
        <v>7</v>
      </c>
      <c r="D6" s="2" t="s">
        <v>8</v>
      </c>
      <c r="E6" s="3">
        <v>72</v>
      </c>
      <c r="F6" s="14">
        <v>1300</v>
      </c>
      <c r="G6" s="2">
        <v>533960</v>
      </c>
      <c r="H6" s="2">
        <v>1007576</v>
      </c>
      <c r="I6" s="2" t="s">
        <v>27</v>
      </c>
    </row>
    <row r="7" spans="1:9">
      <c r="A7" s="2">
        <v>2556</v>
      </c>
      <c r="B7" s="2">
        <v>2</v>
      </c>
      <c r="C7" s="2" t="s">
        <v>7</v>
      </c>
      <c r="D7" s="2" t="s">
        <v>8</v>
      </c>
      <c r="E7" s="3">
        <v>69</v>
      </c>
      <c r="F7" s="14">
        <v>1300</v>
      </c>
      <c r="G7" s="2">
        <v>533957</v>
      </c>
      <c r="H7" s="2">
        <v>1007576</v>
      </c>
      <c r="I7" s="2" t="s">
        <v>28</v>
      </c>
    </row>
    <row r="8" spans="1:9">
      <c r="A8" s="2">
        <v>2556</v>
      </c>
      <c r="B8" s="2">
        <v>3</v>
      </c>
      <c r="C8" s="2" t="s">
        <v>7</v>
      </c>
      <c r="D8" s="2" t="s">
        <v>8</v>
      </c>
      <c r="E8" s="3">
        <v>72</v>
      </c>
      <c r="F8" s="14">
        <v>1380</v>
      </c>
      <c r="G8" s="2">
        <v>533953</v>
      </c>
      <c r="H8" s="2">
        <v>1007576</v>
      </c>
      <c r="I8" s="2" t="s">
        <v>29</v>
      </c>
    </row>
    <row r="9" spans="1:9">
      <c r="A9" s="2">
        <v>2556</v>
      </c>
      <c r="B9" s="2">
        <v>4</v>
      </c>
      <c r="C9" s="2" t="s">
        <v>7</v>
      </c>
      <c r="D9" s="2" t="s">
        <v>8</v>
      </c>
      <c r="E9" s="3"/>
      <c r="F9" s="2"/>
      <c r="G9" s="2"/>
      <c r="H9" s="2"/>
      <c r="I9" s="2" t="s">
        <v>19</v>
      </c>
    </row>
    <row r="10" spans="1:9">
      <c r="A10" s="2">
        <v>2556</v>
      </c>
      <c r="B10" s="2">
        <v>5</v>
      </c>
      <c r="C10" s="2" t="s">
        <v>7</v>
      </c>
      <c r="D10" s="2" t="s">
        <v>8</v>
      </c>
      <c r="E10" s="3"/>
      <c r="F10" s="2"/>
      <c r="G10" s="2"/>
      <c r="H10" s="2"/>
      <c r="I10" s="2" t="s">
        <v>19</v>
      </c>
    </row>
    <row r="11" spans="1:9">
      <c r="A11" s="2">
        <v>2556</v>
      </c>
      <c r="B11" s="2">
        <v>6</v>
      </c>
      <c r="C11" s="2" t="s">
        <v>7</v>
      </c>
      <c r="D11" s="2" t="s">
        <v>8</v>
      </c>
      <c r="E11" s="3"/>
      <c r="F11" s="2"/>
      <c r="G11" s="2"/>
      <c r="H11" s="2"/>
      <c r="I11" s="2" t="s">
        <v>19</v>
      </c>
    </row>
    <row r="12" spans="1:9">
      <c r="A12" s="2">
        <v>2556</v>
      </c>
      <c r="B12" s="2">
        <v>7</v>
      </c>
      <c r="C12" s="2" t="s">
        <v>7</v>
      </c>
      <c r="D12" s="2" t="s">
        <v>8</v>
      </c>
      <c r="E12" s="3"/>
      <c r="F12" s="2"/>
      <c r="G12" s="2"/>
      <c r="H12" s="2"/>
      <c r="I12" s="2" t="s">
        <v>19</v>
      </c>
    </row>
    <row r="13" spans="1:9">
      <c r="A13" s="2">
        <v>2556</v>
      </c>
      <c r="B13" s="2">
        <v>8</v>
      </c>
      <c r="C13" s="2" t="s">
        <v>7</v>
      </c>
      <c r="D13" s="2" t="s">
        <v>8</v>
      </c>
      <c r="E13" s="3"/>
      <c r="F13" s="2"/>
      <c r="G13" s="2"/>
      <c r="H13" s="2"/>
      <c r="I13" s="2" t="s">
        <v>19</v>
      </c>
    </row>
    <row r="14" spans="1:9">
      <c r="A14" s="2">
        <v>2556</v>
      </c>
      <c r="B14" s="2">
        <v>9</v>
      </c>
      <c r="C14" s="2" t="s">
        <v>7</v>
      </c>
      <c r="D14" s="2" t="s">
        <v>8</v>
      </c>
      <c r="E14" s="3"/>
      <c r="F14" s="2"/>
      <c r="G14" s="2"/>
      <c r="H14" s="2"/>
      <c r="I14" s="2" t="s">
        <v>19</v>
      </c>
    </row>
    <row r="15" spans="1:9">
      <c r="A15" s="29" t="s">
        <v>32</v>
      </c>
      <c r="B15" s="29"/>
      <c r="C15" s="29"/>
      <c r="D15" s="29"/>
      <c r="E15" s="27">
        <f>AVERAGE(E6:E14)</f>
        <v>71</v>
      </c>
      <c r="F15" s="28">
        <f>AVERAGE(F6:F14)</f>
        <v>1326.6666666666667</v>
      </c>
    </row>
  </sheetData>
  <mergeCells count="9">
    <mergeCell ref="A15:D15"/>
    <mergeCell ref="G3:H4"/>
    <mergeCell ref="A1:I1"/>
    <mergeCell ref="A2:I2"/>
    <mergeCell ref="A3:A5"/>
    <mergeCell ref="B3:B5"/>
    <mergeCell ref="C3:C5"/>
    <mergeCell ref="D3:D5"/>
    <mergeCell ref="I3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M14" sqref="M14"/>
    </sheetView>
  </sheetViews>
  <sheetFormatPr defaultColWidth="9" defaultRowHeight="21"/>
  <cols>
    <col min="1" max="3" width="9" style="1"/>
    <col min="4" max="4" width="16.375" style="1" bestFit="1" customWidth="1"/>
    <col min="5" max="6" width="10.5" style="1" customWidth="1"/>
    <col min="7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26</v>
      </c>
      <c r="F5" s="15" t="s">
        <v>26</v>
      </c>
      <c r="G5" s="13" t="s">
        <v>23</v>
      </c>
      <c r="H5" s="13" t="s">
        <v>24</v>
      </c>
      <c r="I5" s="26"/>
    </row>
    <row r="6" spans="1:9">
      <c r="A6" s="2">
        <v>2556</v>
      </c>
      <c r="B6" s="2">
        <v>1</v>
      </c>
      <c r="C6" s="2" t="s">
        <v>7</v>
      </c>
      <c r="D6" s="2" t="s">
        <v>8</v>
      </c>
      <c r="E6" s="3">
        <v>92</v>
      </c>
      <c r="F6" s="2">
        <v>1850</v>
      </c>
      <c r="G6" s="2">
        <v>520163</v>
      </c>
      <c r="H6" s="2">
        <v>949198</v>
      </c>
      <c r="I6" s="2"/>
    </row>
    <row r="7" spans="1:9">
      <c r="A7" s="2">
        <v>2556</v>
      </c>
      <c r="B7" s="2">
        <v>2</v>
      </c>
      <c r="C7" s="2" t="s">
        <v>7</v>
      </c>
      <c r="D7" s="2" t="s">
        <v>8</v>
      </c>
      <c r="E7" s="3">
        <v>15</v>
      </c>
      <c r="F7" s="2">
        <v>550</v>
      </c>
      <c r="G7" s="2">
        <v>520165</v>
      </c>
      <c r="H7" s="2">
        <v>949199</v>
      </c>
      <c r="I7" s="2"/>
    </row>
    <row r="8" spans="1:9">
      <c r="A8" s="2">
        <v>2556</v>
      </c>
      <c r="B8" s="2">
        <v>3</v>
      </c>
      <c r="C8" s="2" t="s">
        <v>7</v>
      </c>
      <c r="D8" s="2" t="s">
        <v>8</v>
      </c>
      <c r="E8" s="3">
        <v>37</v>
      </c>
      <c r="F8" s="2">
        <v>750</v>
      </c>
      <c r="G8" s="2">
        <v>520167</v>
      </c>
      <c r="H8" s="2">
        <v>949198</v>
      </c>
      <c r="I8" s="2"/>
    </row>
    <row r="9" spans="1:9">
      <c r="A9" s="2">
        <v>2556</v>
      </c>
      <c r="B9" s="2">
        <v>4</v>
      </c>
      <c r="C9" s="2" t="s">
        <v>7</v>
      </c>
      <c r="D9" s="2" t="s">
        <v>8</v>
      </c>
      <c r="E9" s="3">
        <v>32</v>
      </c>
      <c r="F9" s="2">
        <v>700</v>
      </c>
      <c r="G9" s="2">
        <v>520169</v>
      </c>
      <c r="H9" s="2">
        <v>949199</v>
      </c>
      <c r="I9" s="2"/>
    </row>
    <row r="10" spans="1:9">
      <c r="A10" s="2">
        <v>2556</v>
      </c>
      <c r="B10" s="2">
        <v>5</v>
      </c>
      <c r="C10" s="2" t="s">
        <v>7</v>
      </c>
      <c r="D10" s="2" t="s">
        <v>8</v>
      </c>
      <c r="E10" s="3">
        <v>82</v>
      </c>
      <c r="F10" s="2">
        <v>1900</v>
      </c>
      <c r="G10" s="2">
        <v>520171</v>
      </c>
      <c r="H10" s="2">
        <v>949200</v>
      </c>
      <c r="I10" s="2"/>
    </row>
    <row r="11" spans="1:9">
      <c r="A11" s="2">
        <v>2556</v>
      </c>
      <c r="B11" s="2">
        <v>6</v>
      </c>
      <c r="C11" s="2" t="s">
        <v>7</v>
      </c>
      <c r="D11" s="2" t="s">
        <v>8</v>
      </c>
      <c r="E11" s="3">
        <v>79</v>
      </c>
      <c r="F11" s="2">
        <v>1850</v>
      </c>
      <c r="G11" s="2">
        <v>520173</v>
      </c>
      <c r="H11" s="2">
        <v>949199</v>
      </c>
      <c r="I11" s="2"/>
    </row>
    <row r="12" spans="1:9">
      <c r="A12" s="2">
        <v>2556</v>
      </c>
      <c r="B12" s="2">
        <v>7</v>
      </c>
      <c r="C12" s="2" t="s">
        <v>7</v>
      </c>
      <c r="D12" s="2" t="s">
        <v>8</v>
      </c>
      <c r="E12" s="3">
        <v>69</v>
      </c>
      <c r="F12" s="2">
        <v>1750</v>
      </c>
      <c r="G12" s="2">
        <v>520175</v>
      </c>
      <c r="H12" s="2">
        <v>949199</v>
      </c>
      <c r="I12" s="2"/>
    </row>
    <row r="13" spans="1:9">
      <c r="A13" s="2">
        <v>2556</v>
      </c>
      <c r="B13" s="2">
        <v>8</v>
      </c>
      <c r="C13" s="2" t="s">
        <v>7</v>
      </c>
      <c r="D13" s="2" t="s">
        <v>8</v>
      </c>
      <c r="E13" s="3">
        <v>78</v>
      </c>
      <c r="F13" s="2">
        <v>1550</v>
      </c>
      <c r="G13" s="2">
        <v>520177</v>
      </c>
      <c r="H13" s="2">
        <v>949201</v>
      </c>
      <c r="I13" s="2"/>
    </row>
    <row r="14" spans="1:9">
      <c r="A14" s="2">
        <v>2556</v>
      </c>
      <c r="B14" s="2">
        <v>9</v>
      </c>
      <c r="C14" s="2" t="s">
        <v>7</v>
      </c>
      <c r="D14" s="2" t="s">
        <v>8</v>
      </c>
      <c r="E14" s="3">
        <v>105</v>
      </c>
      <c r="F14" s="2">
        <v>1700</v>
      </c>
      <c r="G14" s="2">
        <v>520179</v>
      </c>
      <c r="H14" s="2">
        <v>949199</v>
      </c>
      <c r="I14" s="2"/>
    </row>
    <row r="15" spans="1:9">
      <c r="A15" s="29" t="s">
        <v>33</v>
      </c>
      <c r="B15" s="29"/>
      <c r="C15" s="29"/>
      <c r="D15" s="29"/>
      <c r="E15" s="27">
        <f>AVERAGE(E6:E14)</f>
        <v>65.444444444444443</v>
      </c>
      <c r="F15" s="1">
        <f>AVERAGE(F6:F14)</f>
        <v>1400</v>
      </c>
    </row>
  </sheetData>
  <mergeCells count="9">
    <mergeCell ref="A15:D15"/>
    <mergeCell ref="A2:I2"/>
    <mergeCell ref="I3:I5"/>
    <mergeCell ref="A1:I1"/>
    <mergeCell ref="A3:A5"/>
    <mergeCell ref="B3:B5"/>
    <mergeCell ref="C3:C5"/>
    <mergeCell ref="D3:D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N13" sqref="N13"/>
    </sheetView>
  </sheetViews>
  <sheetFormatPr defaultColWidth="9" defaultRowHeight="21"/>
  <cols>
    <col min="1" max="1" width="5.125" style="1" bestFit="1" customWidth="1"/>
    <col min="2" max="2" width="8.5" style="1" bestFit="1" customWidth="1"/>
    <col min="3" max="3" width="7.125" style="1" bestFit="1" customWidth="1"/>
    <col min="4" max="4" width="16.375" style="1" bestFit="1" customWidth="1"/>
    <col min="5" max="6" width="10.5" style="1" customWidth="1"/>
    <col min="7" max="7" width="6.875" style="1" bestFit="1" customWidth="1"/>
    <col min="8" max="8" width="7.875" style="1" bestFit="1" customWidth="1"/>
    <col min="9" max="9" width="7.5" style="1" bestFit="1" customWidth="1"/>
    <col min="10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30</v>
      </c>
      <c r="F5" s="15" t="s">
        <v>26</v>
      </c>
      <c r="G5" s="13" t="s">
        <v>23</v>
      </c>
      <c r="H5" s="13" t="s">
        <v>24</v>
      </c>
      <c r="I5" s="26"/>
    </row>
    <row r="6" spans="1:9">
      <c r="A6" s="5">
        <v>2556</v>
      </c>
      <c r="B6" s="5">
        <v>5</v>
      </c>
      <c r="C6" s="5" t="s">
        <v>7</v>
      </c>
      <c r="D6" s="5" t="s">
        <v>8</v>
      </c>
      <c r="E6" s="11">
        <v>7.48</v>
      </c>
      <c r="F6" s="5">
        <v>560</v>
      </c>
      <c r="G6" s="5">
        <v>503666</v>
      </c>
      <c r="H6" s="5">
        <v>1052842</v>
      </c>
      <c r="I6" s="10"/>
    </row>
    <row r="7" spans="1:9">
      <c r="A7" s="5">
        <v>2556</v>
      </c>
      <c r="B7" s="5">
        <v>6</v>
      </c>
      <c r="C7" s="5" t="s">
        <v>7</v>
      </c>
      <c r="D7" s="5" t="s">
        <v>8</v>
      </c>
      <c r="E7" s="11">
        <v>8.2799999999999994</v>
      </c>
      <c r="F7" s="5">
        <v>700</v>
      </c>
      <c r="G7" s="5">
        <v>503663</v>
      </c>
      <c r="H7" s="5">
        <v>1052852</v>
      </c>
      <c r="I7" s="10"/>
    </row>
    <row r="8" spans="1:9">
      <c r="A8" s="5">
        <v>2556</v>
      </c>
      <c r="B8" s="5">
        <v>7</v>
      </c>
      <c r="C8" s="5" t="s">
        <v>7</v>
      </c>
      <c r="D8" s="5" t="s">
        <v>8</v>
      </c>
      <c r="E8" s="11">
        <v>10.029999999999999</v>
      </c>
      <c r="F8" s="5">
        <v>730</v>
      </c>
      <c r="G8" s="5">
        <v>503653</v>
      </c>
      <c r="H8" s="5">
        <v>1052869</v>
      </c>
      <c r="I8" s="10"/>
    </row>
    <row r="9" spans="1:9">
      <c r="A9" s="5">
        <v>2556</v>
      </c>
      <c r="B9" s="5">
        <v>8</v>
      </c>
      <c r="C9" s="5" t="s">
        <v>7</v>
      </c>
      <c r="D9" s="5" t="s">
        <v>8</v>
      </c>
      <c r="E9" s="11">
        <v>9.33</v>
      </c>
      <c r="F9" s="5">
        <v>730</v>
      </c>
      <c r="G9" s="5">
        <v>503656</v>
      </c>
      <c r="H9" s="5">
        <v>1052869</v>
      </c>
      <c r="I9" s="10"/>
    </row>
    <row r="10" spans="1:9">
      <c r="A10" s="5">
        <v>2556</v>
      </c>
      <c r="B10" s="5">
        <v>9</v>
      </c>
      <c r="C10" s="5" t="s">
        <v>7</v>
      </c>
      <c r="D10" s="5" t="s">
        <v>8</v>
      </c>
      <c r="E10" s="11">
        <v>7.07</v>
      </c>
      <c r="F10" s="5">
        <v>650</v>
      </c>
      <c r="G10" s="5">
        <v>503664</v>
      </c>
      <c r="H10" s="5">
        <v>1052874</v>
      </c>
      <c r="I10" s="10"/>
    </row>
    <row r="11" spans="1:9">
      <c r="A11" s="5">
        <v>2556</v>
      </c>
      <c r="B11" s="5">
        <v>10</v>
      </c>
      <c r="C11" s="5" t="s">
        <v>7</v>
      </c>
      <c r="D11" s="5" t="s">
        <v>8</v>
      </c>
      <c r="E11" s="11">
        <v>6.69</v>
      </c>
      <c r="F11" s="5">
        <v>460</v>
      </c>
      <c r="G11" s="5">
        <v>503666</v>
      </c>
      <c r="H11" s="5">
        <v>1052876</v>
      </c>
      <c r="I11" s="10"/>
    </row>
    <row r="12" spans="1:9">
      <c r="A12" s="5">
        <v>2556</v>
      </c>
      <c r="B12" s="5">
        <v>11</v>
      </c>
      <c r="C12" s="5" t="s">
        <v>7</v>
      </c>
      <c r="D12" s="5" t="s">
        <v>8</v>
      </c>
      <c r="E12" s="11">
        <v>6.5</v>
      </c>
      <c r="F12" s="5">
        <v>390</v>
      </c>
      <c r="G12" s="5">
        <v>503668</v>
      </c>
      <c r="H12" s="5">
        <v>1052878</v>
      </c>
      <c r="I12" s="10"/>
    </row>
    <row r="13" spans="1:9">
      <c r="A13" s="5">
        <v>2556</v>
      </c>
      <c r="B13" s="5">
        <v>12</v>
      </c>
      <c r="C13" s="5" t="s">
        <v>7</v>
      </c>
      <c r="D13" s="5" t="s">
        <v>8</v>
      </c>
      <c r="E13" s="11">
        <v>6.37</v>
      </c>
      <c r="F13" s="5">
        <v>260</v>
      </c>
      <c r="G13" s="5">
        <v>503646</v>
      </c>
      <c r="H13" s="5">
        <v>1052809</v>
      </c>
      <c r="I13" s="10"/>
    </row>
    <row r="14" spans="1:9">
      <c r="A14" s="5">
        <v>2556</v>
      </c>
      <c r="B14" s="5">
        <v>13</v>
      </c>
      <c r="C14" s="5" t="s">
        <v>7</v>
      </c>
      <c r="D14" s="5" t="s">
        <v>8</v>
      </c>
      <c r="E14" s="11">
        <v>5.83</v>
      </c>
      <c r="F14" s="5">
        <v>220</v>
      </c>
      <c r="G14" s="5">
        <v>503656</v>
      </c>
      <c r="H14" s="5">
        <v>1052809</v>
      </c>
      <c r="I14" s="5"/>
    </row>
    <row r="15" spans="1:9">
      <c r="A15" s="29" t="s">
        <v>33</v>
      </c>
      <c r="B15" s="29"/>
      <c r="C15" s="29"/>
      <c r="D15" s="29"/>
      <c r="E15" s="30">
        <f>AVERAGE(E6:E14)</f>
        <v>7.5088888888888885</v>
      </c>
      <c r="F15" s="30">
        <f>AVERAGE(F6:F14)</f>
        <v>522.22222222222217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M16" sqref="M16"/>
    </sheetView>
  </sheetViews>
  <sheetFormatPr defaultColWidth="9" defaultRowHeight="21"/>
  <cols>
    <col min="1" max="3" width="9" style="1"/>
    <col min="4" max="4" width="16.375" style="1" bestFit="1" customWidth="1"/>
    <col min="5" max="6" width="10.5" style="1" customWidth="1"/>
    <col min="7" max="7" width="9" style="1"/>
    <col min="8" max="8" width="7.875" style="1" bestFit="1" customWidth="1"/>
    <col min="9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16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26</v>
      </c>
      <c r="F5" s="15" t="s">
        <v>26</v>
      </c>
      <c r="G5" s="13" t="s">
        <v>23</v>
      </c>
      <c r="H5" s="13" t="s">
        <v>24</v>
      </c>
      <c r="I5" s="26"/>
    </row>
    <row r="6" spans="1:9">
      <c r="A6" s="12">
        <v>2556</v>
      </c>
      <c r="B6" s="12">
        <v>1</v>
      </c>
      <c r="C6" s="12" t="s">
        <v>7</v>
      </c>
      <c r="D6" s="12" t="s">
        <v>8</v>
      </c>
      <c r="E6" s="12">
        <v>79</v>
      </c>
      <c r="F6" s="12">
        <v>1600</v>
      </c>
      <c r="G6" s="12">
        <v>497690</v>
      </c>
      <c r="H6" s="12">
        <v>1040797</v>
      </c>
      <c r="I6" s="9"/>
    </row>
    <row r="7" spans="1:9">
      <c r="A7" s="12">
        <v>2556</v>
      </c>
      <c r="B7" s="12">
        <v>2</v>
      </c>
      <c r="C7" s="12" t="s">
        <v>7</v>
      </c>
      <c r="D7" s="12" t="s">
        <v>8</v>
      </c>
      <c r="E7" s="12">
        <v>68</v>
      </c>
      <c r="F7" s="12">
        <v>1650</v>
      </c>
      <c r="G7" s="12">
        <v>497689</v>
      </c>
      <c r="H7" s="12">
        <v>1040795</v>
      </c>
      <c r="I7" s="9"/>
    </row>
    <row r="8" spans="1:9">
      <c r="A8" s="12">
        <v>2556</v>
      </c>
      <c r="B8" s="12">
        <v>3</v>
      </c>
      <c r="C8" s="12" t="s">
        <v>7</v>
      </c>
      <c r="D8" s="12" t="s">
        <v>8</v>
      </c>
      <c r="E8" s="12">
        <v>64</v>
      </c>
      <c r="F8" s="12">
        <v>1600</v>
      </c>
      <c r="G8" s="12">
        <v>497685</v>
      </c>
      <c r="H8" s="12">
        <v>1040793</v>
      </c>
      <c r="I8" s="9"/>
    </row>
    <row r="9" spans="1:9">
      <c r="A9" s="12">
        <v>2556</v>
      </c>
      <c r="B9" s="12">
        <v>4</v>
      </c>
      <c r="C9" s="12" t="s">
        <v>7</v>
      </c>
      <c r="D9" s="12" t="s">
        <v>8</v>
      </c>
      <c r="E9" s="12">
        <v>71</v>
      </c>
      <c r="F9" s="12">
        <v>1600</v>
      </c>
      <c r="G9" s="12">
        <v>497686</v>
      </c>
      <c r="H9" s="12">
        <v>1040790</v>
      </c>
      <c r="I9" s="9"/>
    </row>
    <row r="10" spans="1:9">
      <c r="A10" s="12">
        <v>2556</v>
      </c>
      <c r="B10" s="12">
        <v>5</v>
      </c>
      <c r="C10" s="12" t="s">
        <v>7</v>
      </c>
      <c r="D10" s="12" t="s">
        <v>8</v>
      </c>
      <c r="E10" s="12">
        <v>71</v>
      </c>
      <c r="F10" s="12">
        <v>1550</v>
      </c>
      <c r="G10" s="12">
        <v>497680</v>
      </c>
      <c r="H10" s="12">
        <v>1040787</v>
      </c>
      <c r="I10" s="9"/>
    </row>
    <row r="11" spans="1:9">
      <c r="A11" s="12">
        <v>2556</v>
      </c>
      <c r="B11" s="12">
        <v>6</v>
      </c>
      <c r="C11" s="12" t="s">
        <v>7</v>
      </c>
      <c r="D11" s="12" t="s">
        <v>8</v>
      </c>
      <c r="E11" s="12">
        <v>82</v>
      </c>
      <c r="F11" s="12">
        <v>1650</v>
      </c>
      <c r="G11" s="12">
        <v>497674</v>
      </c>
      <c r="H11" s="12">
        <v>1040779</v>
      </c>
      <c r="I11" s="9"/>
    </row>
    <row r="12" spans="1:9">
      <c r="A12" s="12">
        <v>2556</v>
      </c>
      <c r="B12" s="12">
        <v>7</v>
      </c>
      <c r="C12" s="12" t="s">
        <v>7</v>
      </c>
      <c r="D12" s="12" t="s">
        <v>8</v>
      </c>
      <c r="E12" s="12">
        <v>90</v>
      </c>
      <c r="F12" s="12">
        <v>1600</v>
      </c>
      <c r="G12" s="12">
        <v>497679</v>
      </c>
      <c r="H12" s="12">
        <v>1040778</v>
      </c>
      <c r="I12" s="9"/>
    </row>
    <row r="13" spans="1:9">
      <c r="A13" s="12">
        <v>2556</v>
      </c>
      <c r="B13" s="12">
        <v>8</v>
      </c>
      <c r="C13" s="12" t="s">
        <v>7</v>
      </c>
      <c r="D13" s="12" t="s">
        <v>8</v>
      </c>
      <c r="E13" s="12">
        <v>79</v>
      </c>
      <c r="F13" s="12">
        <v>1600</v>
      </c>
      <c r="G13" s="12">
        <v>497681</v>
      </c>
      <c r="H13" s="12">
        <v>1040772</v>
      </c>
      <c r="I13" s="9"/>
    </row>
    <row r="14" spans="1:9">
      <c r="A14" s="12">
        <v>2556</v>
      </c>
      <c r="B14" s="12">
        <v>9</v>
      </c>
      <c r="C14" s="12" t="s">
        <v>7</v>
      </c>
      <c r="D14" s="12" t="s">
        <v>8</v>
      </c>
      <c r="E14" s="12">
        <v>56</v>
      </c>
      <c r="F14" s="12">
        <v>1500</v>
      </c>
      <c r="G14" s="12">
        <v>467681</v>
      </c>
      <c r="H14" s="12">
        <v>1040771</v>
      </c>
      <c r="I14" s="9"/>
    </row>
    <row r="15" spans="1:9">
      <c r="A15" s="29" t="s">
        <v>33</v>
      </c>
      <c r="B15" s="29"/>
      <c r="C15" s="29"/>
      <c r="D15" s="29"/>
      <c r="E15" s="30">
        <f>AVERAGE(E6:E14)</f>
        <v>73.333333333333329</v>
      </c>
      <c r="F15" s="30">
        <f>AVERAGE(F6:F14)</f>
        <v>1594.4444444444443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P8" sqref="P8"/>
    </sheetView>
  </sheetViews>
  <sheetFormatPr defaultColWidth="9" defaultRowHeight="21"/>
  <cols>
    <col min="1" max="1" width="5.125" style="1" bestFit="1" customWidth="1"/>
    <col min="2" max="2" width="8.5" style="1" bestFit="1" customWidth="1"/>
    <col min="3" max="3" width="7.125" style="1" bestFit="1" customWidth="1"/>
    <col min="4" max="4" width="17.25" style="1" bestFit="1" customWidth="1"/>
    <col min="5" max="6" width="10.5" style="1" customWidth="1"/>
    <col min="7" max="7" width="6.875" style="1" bestFit="1" customWidth="1"/>
    <col min="8" max="8" width="7.875" style="1" bestFit="1" customWidth="1"/>
    <col min="9" max="9" width="7.5" style="1" bestFit="1" customWidth="1"/>
    <col min="10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15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30</v>
      </c>
      <c r="F5" s="15" t="s">
        <v>26</v>
      </c>
      <c r="G5" s="13" t="s">
        <v>23</v>
      </c>
      <c r="H5" s="13" t="s">
        <v>24</v>
      </c>
      <c r="I5" s="26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23.89</v>
      </c>
      <c r="F6" s="8">
        <v>1100</v>
      </c>
      <c r="G6" s="4">
        <v>497621</v>
      </c>
      <c r="H6" s="4">
        <v>1101536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18.79</v>
      </c>
      <c r="F7" s="8">
        <v>1700</v>
      </c>
      <c r="G7" s="4">
        <v>497623</v>
      </c>
      <c r="H7" s="4">
        <v>1101535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12.29</v>
      </c>
      <c r="F8" s="8">
        <v>1100</v>
      </c>
      <c r="G8" s="4">
        <v>497624</v>
      </c>
      <c r="H8" s="4">
        <v>1101533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21.02</v>
      </c>
      <c r="F9" s="8">
        <v>1800</v>
      </c>
      <c r="G9" s="4">
        <v>497626</v>
      </c>
      <c r="H9" s="4">
        <v>1101531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12.26</v>
      </c>
      <c r="F10" s="8">
        <v>1100</v>
      </c>
      <c r="G10" s="4">
        <v>497627</v>
      </c>
      <c r="H10" s="4">
        <v>1101529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21.34</v>
      </c>
      <c r="F11" s="8">
        <v>1800</v>
      </c>
      <c r="G11" s="4">
        <v>497625</v>
      </c>
      <c r="H11" s="4">
        <v>1101527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21.18</v>
      </c>
      <c r="F12" s="8">
        <v>1700</v>
      </c>
      <c r="G12" s="4">
        <v>497623</v>
      </c>
      <c r="H12" s="4">
        <v>1101525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25.48</v>
      </c>
      <c r="F13" s="8">
        <v>1600</v>
      </c>
      <c r="G13" s="4">
        <v>497620</v>
      </c>
      <c r="H13" s="4">
        <v>1101523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30.89</v>
      </c>
      <c r="F14" s="8">
        <v>1500</v>
      </c>
      <c r="G14" s="4">
        <v>497619</v>
      </c>
      <c r="H14" s="4">
        <v>1101522</v>
      </c>
      <c r="I14" s="9"/>
    </row>
    <row r="15" spans="1:9">
      <c r="A15" s="29" t="s">
        <v>33</v>
      </c>
      <c r="B15" s="29"/>
      <c r="C15" s="29"/>
      <c r="D15" s="29"/>
      <c r="E15" s="31">
        <f>AVERAGE(E6:E14)</f>
        <v>20.793333333333333</v>
      </c>
      <c r="F15" s="32">
        <f>AVERAGE(F6:F14)</f>
        <v>1488.8888888888889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O11" sqref="O11"/>
    </sheetView>
  </sheetViews>
  <sheetFormatPr defaultColWidth="9" defaultRowHeight="21"/>
  <cols>
    <col min="1" max="1" width="5.125" style="1" bestFit="1" customWidth="1"/>
    <col min="2" max="2" width="8.5" style="1" bestFit="1" customWidth="1"/>
    <col min="3" max="3" width="7.125" style="1" bestFit="1" customWidth="1"/>
    <col min="4" max="4" width="17.25" style="1" bestFit="1" customWidth="1"/>
    <col min="5" max="6" width="10.5" style="1" customWidth="1"/>
    <col min="7" max="7" width="6.875" style="1" bestFit="1" customWidth="1"/>
    <col min="8" max="8" width="7.875" style="1" bestFit="1" customWidth="1"/>
    <col min="9" max="9" width="7.5" style="1" bestFit="1" customWidth="1"/>
    <col min="10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14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26</v>
      </c>
      <c r="F5" s="15" t="s">
        <v>26</v>
      </c>
      <c r="G5" s="13" t="s">
        <v>23</v>
      </c>
      <c r="H5" s="13" t="s">
        <v>24</v>
      </c>
      <c r="I5" s="26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88</v>
      </c>
      <c r="F6" s="8">
        <v>1700</v>
      </c>
      <c r="G6" s="4">
        <v>520255</v>
      </c>
      <c r="H6" s="4">
        <v>1201071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123</v>
      </c>
      <c r="F7" s="8">
        <v>1850</v>
      </c>
      <c r="G7" s="4">
        <v>520254</v>
      </c>
      <c r="H7" s="4">
        <v>1201066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85</v>
      </c>
      <c r="F8" s="8">
        <v>1850</v>
      </c>
      <c r="G8" s="4">
        <v>520260</v>
      </c>
      <c r="H8" s="4">
        <v>1201083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86</v>
      </c>
      <c r="F9" s="8">
        <v>1700</v>
      </c>
      <c r="G9" s="4">
        <v>520250</v>
      </c>
      <c r="H9" s="4">
        <v>1201059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92</v>
      </c>
      <c r="F10" s="8">
        <v>2000</v>
      </c>
      <c r="G10" s="4">
        <v>520243</v>
      </c>
      <c r="H10" s="4">
        <v>1201054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73</v>
      </c>
      <c r="F11" s="8">
        <v>1800</v>
      </c>
      <c r="G11" s="4">
        <v>520244</v>
      </c>
      <c r="H11" s="4">
        <v>1201052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84</v>
      </c>
      <c r="F12" s="8">
        <v>1900</v>
      </c>
      <c r="G12" s="4">
        <v>520243</v>
      </c>
      <c r="H12" s="4">
        <v>1201024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64</v>
      </c>
      <c r="F13" s="8">
        <v>2000</v>
      </c>
      <c r="G13" s="4">
        <v>520247</v>
      </c>
      <c r="H13" s="4">
        <v>1201056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93</v>
      </c>
      <c r="F14" s="8">
        <v>2500</v>
      </c>
      <c r="G14" s="4">
        <v>520237</v>
      </c>
      <c r="H14" s="4">
        <v>1201055</v>
      </c>
      <c r="I14" s="9"/>
    </row>
    <row r="15" spans="1:9">
      <c r="A15" s="29" t="s">
        <v>33</v>
      </c>
      <c r="B15" s="29"/>
      <c r="C15" s="29"/>
      <c r="D15" s="29"/>
      <c r="E15" s="31">
        <f>AVERAGE(E6:E14)</f>
        <v>87.555555555555557</v>
      </c>
      <c r="F15" s="32">
        <f>AVERAGE(F6:F14)</f>
        <v>1922.2222222222222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N11" sqref="N11"/>
    </sheetView>
  </sheetViews>
  <sheetFormatPr defaultColWidth="9" defaultRowHeight="21"/>
  <cols>
    <col min="1" max="1" width="5.125" style="1" bestFit="1" customWidth="1"/>
    <col min="2" max="2" width="8.5" style="1" bestFit="1" customWidth="1"/>
    <col min="3" max="3" width="7.125" style="1" bestFit="1" customWidth="1"/>
    <col min="4" max="4" width="17.25" style="1" bestFit="1" customWidth="1"/>
    <col min="5" max="6" width="10.5" style="1" customWidth="1"/>
    <col min="7" max="7" width="6.875" style="1" bestFit="1" customWidth="1"/>
    <col min="8" max="8" width="7.875" style="1" bestFit="1" customWidth="1"/>
    <col min="9" max="9" width="7.5" style="1" bestFit="1" customWidth="1"/>
    <col min="10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30</v>
      </c>
      <c r="F5" s="15" t="s">
        <v>26</v>
      </c>
      <c r="G5" s="13" t="s">
        <v>23</v>
      </c>
      <c r="H5" s="13" t="s">
        <v>24</v>
      </c>
      <c r="I5" s="26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10.51</v>
      </c>
      <c r="F6" s="8">
        <v>600</v>
      </c>
      <c r="G6" s="4">
        <v>501222</v>
      </c>
      <c r="H6" s="4">
        <v>1112224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9.23</v>
      </c>
      <c r="F7" s="8">
        <v>600</v>
      </c>
      <c r="G7" s="4">
        <v>201221</v>
      </c>
      <c r="H7" s="4">
        <v>1112216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10.19</v>
      </c>
      <c r="F8" s="8">
        <v>700</v>
      </c>
      <c r="G8" s="4">
        <v>201221</v>
      </c>
      <c r="H8" s="4">
        <v>1112211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10.82</v>
      </c>
      <c r="F9" s="8">
        <v>800</v>
      </c>
      <c r="G9" s="4">
        <v>201218</v>
      </c>
      <c r="H9" s="4">
        <v>1112205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10.51</v>
      </c>
      <c r="F10" s="8">
        <v>500</v>
      </c>
      <c r="G10" s="4">
        <v>201217</v>
      </c>
      <c r="H10" s="4">
        <v>1112200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9.5500000000000007</v>
      </c>
      <c r="F11" s="8">
        <v>700</v>
      </c>
      <c r="G11" s="4">
        <v>201216</v>
      </c>
      <c r="H11" s="4">
        <v>1112195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6.05</v>
      </c>
      <c r="F12" s="8">
        <v>500</v>
      </c>
      <c r="G12" s="4">
        <v>501215</v>
      </c>
      <c r="H12" s="4">
        <v>1112190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0</v>
      </c>
      <c r="F13" s="8">
        <v>0</v>
      </c>
      <c r="G13" s="4"/>
      <c r="H13" s="4"/>
      <c r="I13" s="9" t="s">
        <v>11</v>
      </c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0</v>
      </c>
      <c r="F14" s="8">
        <v>0</v>
      </c>
      <c r="G14" s="4"/>
      <c r="H14" s="4"/>
      <c r="I14" s="9" t="s">
        <v>11</v>
      </c>
    </row>
    <row r="15" spans="1:9">
      <c r="A15" s="29" t="s">
        <v>33</v>
      </c>
      <c r="B15" s="29"/>
      <c r="C15" s="29"/>
      <c r="D15" s="29"/>
      <c r="E15" s="31">
        <f>AVERAGE(E6:E14)</f>
        <v>7.4288888888888884</v>
      </c>
      <c r="F15" s="32">
        <f>AVERAGE(F6:F14)</f>
        <v>488.88888888888891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workbookViewId="0">
      <selection activeCell="O13" sqref="O13"/>
    </sheetView>
  </sheetViews>
  <sheetFormatPr defaultColWidth="9" defaultRowHeight="21"/>
  <cols>
    <col min="1" max="1" width="5.125" style="1" bestFit="1" customWidth="1"/>
    <col min="2" max="2" width="8.5" style="1" bestFit="1" customWidth="1"/>
    <col min="3" max="3" width="7.125" style="1" bestFit="1" customWidth="1"/>
    <col min="4" max="4" width="17.25" style="1" bestFit="1" customWidth="1"/>
    <col min="5" max="6" width="10.5" style="1" customWidth="1"/>
    <col min="7" max="7" width="6.875" style="1" bestFit="1" customWidth="1"/>
    <col min="8" max="8" width="7.875" style="1" bestFit="1" customWidth="1"/>
    <col min="9" max="9" width="7.5" style="1" bestFit="1" customWidth="1"/>
    <col min="10" max="16384" width="9" style="1"/>
  </cols>
  <sheetData>
    <row r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12</v>
      </c>
      <c r="B2" s="22"/>
      <c r="C2" s="22"/>
      <c r="D2" s="22"/>
      <c r="E2" s="22"/>
      <c r="F2" s="22"/>
      <c r="G2" s="22"/>
      <c r="H2" s="22"/>
      <c r="I2" s="22"/>
    </row>
    <row r="3" spans="1:9">
      <c r="A3" s="23" t="s">
        <v>1</v>
      </c>
      <c r="B3" s="23" t="s">
        <v>2</v>
      </c>
      <c r="C3" s="23" t="s">
        <v>3</v>
      </c>
      <c r="D3" s="23" t="s">
        <v>4</v>
      </c>
      <c r="E3" s="16" t="s">
        <v>20</v>
      </c>
      <c r="F3" s="16" t="s">
        <v>5</v>
      </c>
      <c r="G3" s="17" t="s">
        <v>21</v>
      </c>
      <c r="H3" s="18"/>
      <c r="I3" s="24" t="s">
        <v>6</v>
      </c>
    </row>
    <row r="4" spans="1:9">
      <c r="A4" s="23"/>
      <c r="B4" s="23"/>
      <c r="C4" s="23"/>
      <c r="D4" s="23"/>
      <c r="E4" s="13" t="s">
        <v>25</v>
      </c>
      <c r="F4" s="13" t="s">
        <v>25</v>
      </c>
      <c r="G4" s="19"/>
      <c r="H4" s="20"/>
      <c r="I4" s="25"/>
    </row>
    <row r="5" spans="1:9">
      <c r="A5" s="23"/>
      <c r="B5" s="23"/>
      <c r="C5" s="23"/>
      <c r="D5" s="23"/>
      <c r="E5" s="13" t="s">
        <v>26</v>
      </c>
      <c r="F5" s="15" t="s">
        <v>26</v>
      </c>
      <c r="G5" s="13" t="s">
        <v>23</v>
      </c>
      <c r="H5" s="13" t="s">
        <v>24</v>
      </c>
      <c r="I5" s="26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82</v>
      </c>
      <c r="F6" s="8">
        <v>1820</v>
      </c>
      <c r="G6" s="4">
        <v>523273</v>
      </c>
      <c r="H6" s="4">
        <v>936459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80.5</v>
      </c>
      <c r="F7" s="8">
        <v>1650</v>
      </c>
      <c r="G7" s="4">
        <v>523280</v>
      </c>
      <c r="H7" s="4">
        <v>936456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71</v>
      </c>
      <c r="F8" s="8">
        <v>1650</v>
      </c>
      <c r="G8" s="4">
        <v>523288</v>
      </c>
      <c r="H8" s="4">
        <v>936455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45</v>
      </c>
      <c r="F9" s="8">
        <v>1630</v>
      </c>
      <c r="G9" s="4">
        <v>523294</v>
      </c>
      <c r="H9" s="4">
        <v>936451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83</v>
      </c>
      <c r="F10" s="8">
        <v>1620</v>
      </c>
      <c r="G10" s="4">
        <v>523297</v>
      </c>
      <c r="H10" s="4">
        <v>936449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94</v>
      </c>
      <c r="F11" s="8">
        <v>1710</v>
      </c>
      <c r="G11" s="4">
        <v>523304</v>
      </c>
      <c r="H11" s="4">
        <v>936445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38</v>
      </c>
      <c r="F12" s="8">
        <v>1700</v>
      </c>
      <c r="G12" s="4">
        <v>523329</v>
      </c>
      <c r="H12" s="4">
        <v>936436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88</v>
      </c>
      <c r="F13" s="8">
        <v>1805</v>
      </c>
      <c r="G13" s="4">
        <v>523334</v>
      </c>
      <c r="H13" s="4">
        <v>936435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125</v>
      </c>
      <c r="F14" s="8">
        <v>1800</v>
      </c>
      <c r="G14" s="4">
        <v>523342</v>
      </c>
      <c r="H14" s="4">
        <v>936431</v>
      </c>
      <c r="I14" s="9"/>
    </row>
    <row r="15" spans="1:9">
      <c r="A15" s="29" t="s">
        <v>33</v>
      </c>
      <c r="B15" s="29"/>
      <c r="C15" s="29"/>
      <c r="D15" s="29"/>
      <c r="E15" s="31">
        <f>AVERAGE(E6:E14)</f>
        <v>78.5</v>
      </c>
      <c r="F15" s="32">
        <f>AVERAGE(F6:F14)</f>
        <v>1709.4444444444443</v>
      </c>
    </row>
  </sheetData>
  <mergeCells count="9">
    <mergeCell ref="A15:D15"/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ออป.ใต้</vt:lpstr>
      <vt:lpstr>พระแสง</vt:lpstr>
      <vt:lpstr>ท่าชนะ</vt:lpstr>
      <vt:lpstr>ไชยา</vt:lpstr>
      <vt:lpstr>หลังสวน</vt:lpstr>
      <vt:lpstr>ท่าแซะ</vt:lpstr>
      <vt:lpstr>ทุ่งตะโก</vt:lpstr>
      <vt:lpstr>สินปุน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TC-605</cp:lastModifiedBy>
  <cp:lastPrinted>2023-08-24T02:22:38Z</cp:lastPrinted>
  <dcterms:created xsi:type="dcterms:W3CDTF">2022-06-10T06:43:48Z</dcterms:created>
  <dcterms:modified xsi:type="dcterms:W3CDTF">2023-09-12T02:45:16Z</dcterms:modified>
</cp:coreProperties>
</file>